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1229\"/>
    </mc:Choice>
  </mc:AlternateContent>
  <xr:revisionPtr revIDLastSave="0" documentId="13_ncr:1_{697EE169-A4EF-486C-A5D9-CE19BB1BE298}"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<sst xmlns="http://schemas.openxmlformats.org/spreadsheetml/2006/main" count="1237" uniqueCount="846">
  <si>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</si>
  <si>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</si>
  <si>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</si>
  <si>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</si>
  <si>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</si>
  <si>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</si>
  <si>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</si>
  <si>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</si>
  <si>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</si>
  <si>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</si>
  <si>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</si>
  <si>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</si>
  <si>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</si>
  <si>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</si>
  <si>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</si>
  <si>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</si>
  <si>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</si>
  <si>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</si>
  <si>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</si>
  <si>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</si>
  <si>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</si>
  <si>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</si>
  <si>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</si>
  <si>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</si>
  <si>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</si>
  <si>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</si>
  <si>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</si>
  <si>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</si>
  <si>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</si>
  <si>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</si>
  <si>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</si>
  <si>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</si>
  <si>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</si>
  <si>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</si>
  <si>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</si>
  <si>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</si>
  <si>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</si>
  <si>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</si>
  <si>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</si>
  <si>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</si>
  <si>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</si>
  <si>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</si>
  <si>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</si>
  <si>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</si>
  <si>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</si>
  <si>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</si>
  <si>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</si>
  <si>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</si>
  <si>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</si>
  <si>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</si>
  <si>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</si>
  <si>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</si>
  <si>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</si>
  <si>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</si>
  <si>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</si>
  <si>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</si>
  <si>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</si>
  <si>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</si>
  <si>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</si>
  <si>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</si>
  <si>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</si>
  <si>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</si>
  <si>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</si>
  <si>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</si>
  <si>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</si>
  <si>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</si>
  <si>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</si>
  <si>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</si>
  <si>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</si>
  <si>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</si>
  <si>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</si>
  <si>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</si>
  <si>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</si>
  <si>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</si>
  <si>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</si>
  <si>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</si>
  <si>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</si>
  <si>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</si>
  <si>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</si>
  <si>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</si>
  <si>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</si>
  <si>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</si>
  <si>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</si>
  <si>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</si>
  <si>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</si>
  <si>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</si>
  <si>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</si>
  <si>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</si>
  <si>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</si>
  <si>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</si>
  <si>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</si>
  <si>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</si>
  <si>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</si>
  <si>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</si>
  <si>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</si>
  <si>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</si>
  <si>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</si>
  <si>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</si>
  <si>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</si>
  <si>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</si>
  <si>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</si>
  <si>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</si>
  <si>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</si>
  <si>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</si>
  <si>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</si>
  <si>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</si>
  <si>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</si>
  <si>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</si>
  <si>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</si>
  <si>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</si>
  <si>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</si>
  <si>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</si>
  <si>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</si>
  <si>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</si>
  <si>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</si>
  <si>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</si>
  <si>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</si>
  <si>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</si>
  <si>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</si>
  <si>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</si>
  <si>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</si>
  <si>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</si>
  <si>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</si>
  <si>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</si>
  <si>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</si>
  <si>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</si>
  <si>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</si>
  <si>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</si>
  <si>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</si>
  <si>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</si>
  <si>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</si>
  <si>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</si>
  <si>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</si>
  <si>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</si>
  <si>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</si>
  <si>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</si>
  <si>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</si>
  <si>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</si>
  <si>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</si>
  <si>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</si>
  <si>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</si>
  <si>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</si>
  <si>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</si>
  <si>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</si>
  <si>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</si>
  <si>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</si>
  <si>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</si>
  <si>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</si>
  <si>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</si>
  <si>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</si>
  <si>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</si>
  <si>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</si>
  <si>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</si>
  <si>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</si>
  <si>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</si>
  <si>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</si>
  <si>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</si>
  <si>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</si>
  <si>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</si>
  <si>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</si>
  <si>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</si>
  <si>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</si>
  <si>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</si>
  <si>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</si>
  <si>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</si>
  <si>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</si>
  <si>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</si>
  <si>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</si>
  <si>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</si>
  <si>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</si>
  <si>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</si>
  <si>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</si>
  <si>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</si>
  <si>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</si>
  <si>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</si>
  <si>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</si>
  <si>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</si>
  <si>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</si>
  <si>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</si>
  <si>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</si>
  <si>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</si>
  <si>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</si>
  <si>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</si>
  <si>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</si>
  <si>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</si>
  <si>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</si>
  <si>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</si>
  <si>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</si>
  <si>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</si>
  <si>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</si>
  <si>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</si>
  <si>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</si>
  <si>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</si>
  <si>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</si>
  <si>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</si>
  <si>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</si>
  <si>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</si>
  <si>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</si>
  <si>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</si>
  <si>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</si>
  <si>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</si>
  <si>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</si>
  <si>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</si>
  <si>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</si>
  <si>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</si>
  <si>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</si>
  <si>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</si>
  <si>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</si>
  <si>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</si>
  <si>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</si>
  <si>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</si>
  <si>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</si>
  <si>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</si>
  <si>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</si>
  <si>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</si>
  <si>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</si>
  <si>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</si>
  <si>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</si>
  <si>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</si>
  <si>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</si>
  <si>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</si>
  <si>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</si>
  <si>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</si>
  <si>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</si>
  <si>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</si>
  <si>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</si>
  <si>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</si>
  <si>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</si>
  <si>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</si>
  <si>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</si>
  <si>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</si>
  <si>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</si>
  <si>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</si>
  <si>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</si>
  <si>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</si>
  <si>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</si>
  <si>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</si>
  <si>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</si>
  <si>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</si>
  <si>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</si>
  <si>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</si>
  <si>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</si>
  <si>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</si>
  <si>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</si>
  <si>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</si>
  <si>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</si>
  <si>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</si>
  <si>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</si>
  <si>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</si>
  <si>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</si>
  <si>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</si>
  <si>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</si>
  <si>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</si>
  <si>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</si>
  <si>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</si>
  <si>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</si>
  <si>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</si>
  <si>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</si>
  <si>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</si>
  <si>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</si>
  <si>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</si>
  <si>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</si>
  <si>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</si>
  <si>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</si>
  <si>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</si>
  <si>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</si>
  <si>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</si>
  <si>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</si>
  <si>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</si>
  <si>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</si>
  <si>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</si>
  <si>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</si>
  <si>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</si>
  <si>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</si>
  <si>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</si>
  <si>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</si>
  <si>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</si>
  <si>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</si>
  <si>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</si>
  <si>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</si>
  <si>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</si>
  <si>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</si>
  <si>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</si>
  <si>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</si>
  <si>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</si>
  <si>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</si>
  <si>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</si>
  <si>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</si>
  <si>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</si>
  <si>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</si>
  <si>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</si>
  <si>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</si>
  <si>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</si>
  <si>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</si>
  <si>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</si>
  <si>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</si>
  <si>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</si>
  <si>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</si>
  <si>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</si>
  <si>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</si>
  <si>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</si>
  <si>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</si>
  <si>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</si>
  <si>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</si>
  <si>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</si>
  <si>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</si>
  <si>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</si>
  <si>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</si>
  <si>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</si>
  <si>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</si>
  <si>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</si>
  <si>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</si>
  <si>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</si>
  <si>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</si>
  <si>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</si>
  <si>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</si>
  <si>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</si>
  <si>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</si>
  <si>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</si>
  <si>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</si>
  <si>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</si>
  <si>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</si>
  <si>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</si>
  <si>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</si>
  <si>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</si>
  <si>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</si>
  <si>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</si>
  <si>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</si>
  <si>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</si>
  <si>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</si>
  <si>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</si>
  <si>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</si>
  <si>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</si>
  <si>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</si>
  <si>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</si>
  <si>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</si>
  <si>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</si>
  <si>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</si>
  <si>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</si>
  <si>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</si>
  <si>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</si>
  <si>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</si>
  <si>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</si>
  <si>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</si>
  <si>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</si>
  <si>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</si>
  <si>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</si>
  <si>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</si>
  <si>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</si>
  <si>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</si>
  <si>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</si>
  <si>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</si>
  <si>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</si>
  <si>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</si>
  <si>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</si>
  <si>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</si>
  <si>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</si>
  <si>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</si>
  <si>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</si>
  <si>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</si>
  <si>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</si>
  <si>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</si>
  <si>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</si>
  <si>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</si>
  <si>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</si>
  <si>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</si>
  <si>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</si>
  <si>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</si>
  <si>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</si>
  <si>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</si>
  <si>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</si>
  <si>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</si>
  <si>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</si>
  <si>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</si>
  <si>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</si>
  <si>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</si>
  <si>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</si>
  <si>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</si>
  <si>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</si>
  <si>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</si>
  <si>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</si>
  <si>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</si>
  <si>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</si>
  <si>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</si>
  <si>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</si>
  <si>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</si>
  <si>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</si>
  <si>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</si>
  <si>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</si>
  <si>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</si>
  <si>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</si>
  <si>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</si>
  <si>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</si>
  <si>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</si>
  <si>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</si>
  <si>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</si>
  <si>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</si>
  <si>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</si>
  <si>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</si>
  <si>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</si>
  <si>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</si>
  <si>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</si>
  <si>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</si>
  <si>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</si>
  <si>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</si>
  <si>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</si>
  <si>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</si>
  <si>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</si>
  <si>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</si>
  <si>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</si>
  <si>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</si>
  <si>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</si>
  <si>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</si>
  <si>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</si>
  <si>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</si>
  <si>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</si>
  <si>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</si>
  <si>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</si>
  <si>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</si>
  <si>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</si>
  <si>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</si>
  <si>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</si>
  <si>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</si>
  <si>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</si>
  <si>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</si>
  <si>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</si>
  <si>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</si>
  <si>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</si>
  <si>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</si>
  <si>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</si>
  <si>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</si>
  <si>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</si>
  <si>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</si>
  <si>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</si>
  <si>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</si>
  <si>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</si>
  <si>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</si>
  <si>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</si>
  <si>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</si>
  <si>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</si>
  <si>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</si>
  <si>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</si>
  <si>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</si>
  <si>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</si>
  <si>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</si>
  <si>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</si>
  <si>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</si>
  <si>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</si>
  <si>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</si>
  <si>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</si>
  <si>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</si>
  <si>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</si>
  <si>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</si>
  <si>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</si>
  <si>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</si>
  <si>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</si>
  <si>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</si>
  <si>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</si>
  <si>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</si>
  <si>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</si>
  <si>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</si>
  <si>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</si>
  <si>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</si>
  <si>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</si>
  <si>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</si>
  <si>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</si>
  <si>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</si>
  <si>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</si>
  <si>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</si>
  <si>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</si>
  <si>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</si>
  <si>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</si>
  <si>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</si>
  <si>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</si>
  <si>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</si>
  <si>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</si>
  <si>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</si>
  <si>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</si>
  <si>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</si>
  <si>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</si>
  <si>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</si>
  <si>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</si>
  <si>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</si>
  <si>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</si>
  <si>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</si>
  <si>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</si>
  <si>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</si>
  <si>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</si>
  <si>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</si>
  <si>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</si>
  <si>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</si>
  <si>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</si>
  <si>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</si>
  <si>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</si>
  <si>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</si>
  <si>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</si>
  <si>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</si>
  <si>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</si>
  <si>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</si>
  <si>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</si>
  <si>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</si>
  <si>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</si>
  <si>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</si>
  <si>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</si>
  <si>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</si>
  <si>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</si>
  <si>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</si>
  <si>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</si>
  <si>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</si>
  <si>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</si>
  <si>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</si>
  <si>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</si>
  <si>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</si>
  <si>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</si>
  <si>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</si>
  <si>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</si>
  <si>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</si>
  <si>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</si>
  <si>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</si>
  <si>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</si>
  <si>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</si>
  <si>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</si>
  <si>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</si>
  <si>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</si>
  <si>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</si>
  <si>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</si>
  <si>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</si>
  <si>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</si>
  <si>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</si>
  <si>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</si>
  <si>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</si>
  <si>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</si>
  <si>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</si>
  <si>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</si>
  <si>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</si>
  <si>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</si>
  <si>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</si>
  <si>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</si>
  <si>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</si>
  <si>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</si>
  <si>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</si>
  <si>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</si>
  <si>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</si>
  <si>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</si>
  <si>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</si>
  <si>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</si>
  <si>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</si>
  <si>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</si>
  <si>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</si>
  <si>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</si>
  <si>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</si>
  <si>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</si>
  <si>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</si>
  <si>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</si>
  <si>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</si>
  <si>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</si>
  <si>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</si>
  <si>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</si>
  <si>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</si>
  <si>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</si>
  <si>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</si>
  <si>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</si>
  <si>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</si>
  <si>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</si>
  <si>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</si>
  <si>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</si>
  <si>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</si>
  <si>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</si>
  <si>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</si>
  <si>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</si>
  <si>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</si>
  <si>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</si>
  <si>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</si>
  <si>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</si>
  <si>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</si>
  <si>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</si>
  <si>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</si>
  <si>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</si>
  <si>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</si>
  <si>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</si>
  <si>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</si>
  <si>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</si>
  <si>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</si>
  <si>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</si>
  <si>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</si>
  <si>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</si>
  <si>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</si>
  <si>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</si>
  <si>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</si>
  <si>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</si>
  <si>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</si>
  <si>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</si>
  <si>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</si>
  <si>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</si>
  <si>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</si>
  <si>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</si>
  <si>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</si>
  <si>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</si>
  <si>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</si>
  <si>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</si>
  <si>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</si>
  <si>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</si>
  <si>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</si>
  <si>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</si>
  <si>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</si>
  <si>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</si>
  <si>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</si>
  <si>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</si>
  <si>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</si>
  <si>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</si>
  <si>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</si>
  <si>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</si>
  <si>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</si>
  <si>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</si>
  <si>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</si>
  <si>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</si>
  <si>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</si>
  <si>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</si>
  <si>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</si>
  <si>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</si>
  <si>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</si>
  <si>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</si>
  <si>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</si>
  <si>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</si>
  <si>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</si>
  <si>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</si>
  <si>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</si>
  <si>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</si>
  <si>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</si>
  <si>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</si>
  <si>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</si>
  <si>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</si>
  <si>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</si>
  <si>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</si>
  <si>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</si>
  <si>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</si>
  <si>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</si>
  <si>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</si>
  <si>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</si>
  <si>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</si>
  <si>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</si>
  <si>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</si>
  <si>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</si>
  <si>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</si>
  <si>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</si>
  <si>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</si>
  <si>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</si>
  <si>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</si>
  <si>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</si>
  <si>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</si>
  <si>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</si>
  <si>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</si>
  <si>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</si>
  <si>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</si>
  <si>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</si>
  <si>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</si>
  <si>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</si>
  <si>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</si>
  <si>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</si>
  <si>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</si>
  <si>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</si>
  <si>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</si>
  <si>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</si>
  <si>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</si>
  <si>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</si>
  <si>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</si>
  <si>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</si>
  <si>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</si>
  <si>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</si>
  <si>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</si>
  <si>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</si>
  <si>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</si>
  <si>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</si>
  <si>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</si>
  <si>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</si>
  <si>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</si>
  <si>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</si>
  <si>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</si>
  <si>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</si>
  <si>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</si>
  <si>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</si>
  <si>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</si>
  <si>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</si>
  <si>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</si>
  <si>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</si>
  <si>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</si>
  <si>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</si>
  <si>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</si>
  <si>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</si>
  <si>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</si>
  <si>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</si>
  <si>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</si>
  <si>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</si>
  <si>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</si>
  <si>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</si>
  <si>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</si>
  <si>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</si>
  <si>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</si>
  <si>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</si>
  <si>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</si>
  <si>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</si>
  <si>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</si>
  <si>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</si>
  <si>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</si>
  <si>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</si>
  <si>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</si>
  <si>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</si>
  <si>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</si>
  <si>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</si>
  <si>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</si>
  <si>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</si>
  <si>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</si>
  <si>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</si>
  <si>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</si>
  <si>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</si>
  <si>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</si>
  <si>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</si>
  <si>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</si>
  <si>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</si>
  <si>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</si>
  <si>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</si>
  <si>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</si>
  <si>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</si>
  <si>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</si>
  <si>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</si>
  <si>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</si>
  <si>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</si>
  <si>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</si>
  <si>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</si>
  <si>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</si>
  <si>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</si>
  <si>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</si>
  <si>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</si>
  <si>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</si>
  <si>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</si>
  <si>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</si>
  <si>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</si>
  <si>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</si>
  <si>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</si>
  <si>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</si>
  <si>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</si>
  <si>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</si>
  <si>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</si>
  <si>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</si>
  <si>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</si>
  <si>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</si>
  <si>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</si>
  <si>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</si>
  <si>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</si>
  <si>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</si>
  <si>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</si>
  <si>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</si>
  <si>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</si>
  <si>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</si>
  <si>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</si>
  <si>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</si>
  <si>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</si>
  <si>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</si>
  <si>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</si>
  <si>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</si>
  <si>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</si>
  <si>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</si>
  <si>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</si>
  <si>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</si>
  <si>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</si>
  <si>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</si>
  <si>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</si>
  <si>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</si>
  <si>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</si>
  <si>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</si>
  <si>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</si>
  <si>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</si>
  <si>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</si>
  <si>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</si>
  <si>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</si>
  <si>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</si>
  <si>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</si>
  <si>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</si>
  <si>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</si>
  <si>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</si>
  <si>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</si>
  <si>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</si>
  <si>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</si>
  <si>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</si>
  <si>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</si>
  <si>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</si>
  <si>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</si>
  <si>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</si>
  <si>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</si>
  <si>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</si>
  <si>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</si>
  <si>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</si>
  <si>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</si>
  <si>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</si>
  <si>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</si>
  <si>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</si>
  <si>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</si>
  <si>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</si>
  <si>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</si>
  <si>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</si>
  <si>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</si>
  <si>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</si>
  <si>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</si>
  <si>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</si>
  <si>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</si>
  <si>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</si>
  <si>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</si>
  <si>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</si>
  <si>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</si>
  <si>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</si>
  <si>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</si>
  <si>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</si>
  <si>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</si>
  <si>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</si>
  <si>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</si>
  <si>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</si>
  <si>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</si>
  <si>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</si>
  <si>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</si>
  <si>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Huila</t>
  </si>
  <si>
    <t>Pitalito</t>
  </si>
  <si>
    <t>COOPERATIVA COMERCIALIZADORA EL CAFETALITO</t>
  </si>
  <si>
    <t>AGROINDUSTRIA</t>
  </si>
  <si>
    <t>1061 Trilla de café</t>
  </si>
  <si>
    <t>LEYDI LORENA MOTTA CUELLAR</t>
  </si>
  <si>
    <t>Cooperativa</t>
  </si>
  <si>
    <t>901550274-9</t>
  </si>
  <si>
    <t>Descripción de cooperativa y objetivo de la inversión.</t>
  </si>
  <si>
    <t>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t>
  </si>
  <si>
    <t>la diferenciación, la sostenibilidad, la trazabilidad y la tecnología son factores determinantes de competitividad.</t>
  </si>
  <si>
    <t>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</si>
  <si>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t>
  </si>
  <si>
    <t>Las necesidades y requerimeinto se ajustan al proyecto. Sin embargo, se recomienda desagrgar alguans inversiones de maquinaria y equipo para entener mejor el proyecto.</t>
  </si>
  <si>
    <t>La inversión proyectada permitirá fortalecer significativamente la capacidad operativa, comercial y organizativa</t>
  </si>
  <si>
    <t>permitirá generar un impacto significativo en la capacidad productiva, el crecimiento comercial, la rentabilidad, la generación de empleo y la sostenibilidad del negocio,</t>
  </si>
  <si>
    <t>Se explica los principales resultados.</t>
  </si>
  <si>
    <t>El plan operativo es comprensible y coherente con el objeto del proyecto.</t>
  </si>
  <si>
    <t>Se realiza proyección de ventasajustada a la capacidad instalada. Se determinan costos y gastos del proycto.</t>
  </si>
  <si>
    <t>Se describe entidades que pueden apoyar la inciativa.</t>
  </si>
  <si>
    <t>Se enuncian impactos en lo economico, soacila, ambiental y tecnológico. Sin embargo, es importante cuantificar los impactos.</t>
  </si>
  <si>
    <t>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</si>
  <si>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t>
  </si>
  <si>
    <t>Se explica los principales resultados. El plan operativo es comprensible y coherente con el objeto del proyecto. Se realiza proyección de ventasajustada a la capacidad instalada. Se determinan costos y gastos del proycto.</t>
  </si>
  <si>
    <t>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t>
  </si>
  <si>
    <t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t>
  </si>
  <si>
    <t>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</si>
</sst>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4.6875E-2</v>
      </c>
      <c r="N5" s="89">
        <f t="shared" ref="N5:N25" si="1">E5*(1+((IF($C$3="No",SUM($G$5:$G$22),SUM($G$5:$G$25))-G5)*M5))</f>
        <v>11.666133928571428</v>
      </c>
      <c r="O5" s="142">
        <f>+N5+N7+N6+N12</f>
        <v>46.953821428571423</v>
      </c>
      <c r="P5" s="93">
        <f>+O5*J5</f>
        <v>4.6953821428571425</v>
      </c>
      <c r="Q5" s="94" t="s">
        <v>19</v>
      </c>
      <c r="R5" s="95">
        <f>IF($P$10=0,"0",IF($C$3="No",(P5/$P$12*100),(P5/$P$13*100)))</f>
        <v>7.1081636845975291</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4.6875E-2</v>
      </c>
      <c r="N6" s="89">
        <f t="shared" si="1"/>
        <v>11.655419642857142</v>
      </c>
      <c r="O6" s="143">
        <f>+N8+N9+N10+N19</f>
        <v>41.691606071428566</v>
      </c>
      <c r="P6" s="93">
        <f>+O6*J6</f>
        <v>6.253740910714285</v>
      </c>
      <c r="Q6" s="94" t="s">
        <v>41</v>
      </c>
      <c r="R6" s="95">
        <f t="shared" ref="R6:R9" si="3">IF($P$10=0,"0",IF($C$3="No",(P6/$P$12*100),(P6/$P$13*100)))</f>
        <v>9.4673048288614314</v>
      </c>
    </row>
    <row r="7" spans="1:18" ht="16.5" customHeight="1">
      <c r="A7" s="74">
        <v>3</v>
      </c>
      <c r="B7" s="74"/>
      <c r="C7" s="132" t="s">
        <v>19</v>
      </c>
      <c r="D7" s="88" t="s">
        <v>171</v>
      </c>
      <c r="E7" s="74">
        <f>+Evaluador!P12</f>
        <v>4</v>
      </c>
      <c r="F7" s="89">
        <f>+'Matriz de Correlación CREAR'!X6</f>
        <v>0.45238095238095244</v>
      </c>
      <c r="G7" s="89">
        <f t="shared" si="2"/>
        <v>1.8095238095238098</v>
      </c>
      <c r="H7" s="89">
        <f>+'Matriz de Correlación CREAR'!Y6</f>
        <v>9.5000000000000018</v>
      </c>
      <c r="I7" s="134" t="s">
        <v>20</v>
      </c>
      <c r="J7" s="90">
        <v>0.2</v>
      </c>
      <c r="K7" s="74">
        <v>1</v>
      </c>
      <c r="L7" s="91">
        <v>9</v>
      </c>
      <c r="M7" s="92">
        <f t="shared" si="0"/>
        <v>4.6875E-2</v>
      </c>
      <c r="N7" s="89">
        <f t="shared" si="1"/>
        <v>11.830419642857141</v>
      </c>
      <c r="O7" s="144">
        <f>+N11</f>
        <v>11.708991071428571</v>
      </c>
      <c r="P7" s="93">
        <f>+O7*J7</f>
        <v>2.3417982142857143</v>
      </c>
      <c r="Q7" s="94" t="s">
        <v>20</v>
      </c>
      <c r="R7" s="95">
        <f t="shared" si="3"/>
        <v>3.5451608659294398</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10.620985044642858</v>
      </c>
      <c r="O8" s="145">
        <f>+(N13+N14+N15+N16+N17+N21)</f>
        <v>64.392988035714282</v>
      </c>
      <c r="P8" s="93">
        <f>+O8*J8</f>
        <v>9.6589482053571416</v>
      </c>
      <c r="Q8" s="94" t="s">
        <v>21</v>
      </c>
      <c r="R8" s="95">
        <f t="shared" si="3"/>
        <v>14.622320990246399</v>
      </c>
    </row>
    <row r="9" spans="1:18" ht="16.5" customHeight="1">
      <c r="A9" s="74">
        <v>5</v>
      </c>
      <c r="B9" s="74"/>
      <c r="C9" s="133" t="s">
        <v>41</v>
      </c>
      <c r="D9" s="88" t="s">
        <v>173</v>
      </c>
      <c r="E9" s="74">
        <f>+Evaluador!P14</f>
        <v>3.66</v>
      </c>
      <c r="F9" s="89">
        <f>+'Matriz de Correlación CREAR'!X8</f>
        <v>0.90476190476190477</v>
      </c>
      <c r="G9" s="89">
        <f t="shared" si="2"/>
        <v>3.3114285714285714</v>
      </c>
      <c r="H9" s="89">
        <f>+'Matriz de Correlación CREAR'!Y8</f>
        <v>19</v>
      </c>
      <c r="I9" s="136" t="s">
        <v>1</v>
      </c>
      <c r="J9" s="90">
        <v>0.4</v>
      </c>
      <c r="K9" s="74">
        <v>6</v>
      </c>
      <c r="L9" s="91">
        <v>9</v>
      </c>
      <c r="M9" s="92">
        <f t="shared" si="0"/>
        <v>4.6875E-2</v>
      </c>
      <c r="N9" s="89">
        <f t="shared" si="1"/>
        <v>10.5671634375</v>
      </c>
      <c r="O9" s="146">
        <f>+IF($C$3="No",N18+N20+N22,N18+N20+N22+N23+N24+N25)</f>
        <v>35.273401785714285</v>
      </c>
      <c r="P9" s="93">
        <f>+O9*J9</f>
        <v>14.109360714285714</v>
      </c>
      <c r="Q9" s="94" t="s">
        <v>1</v>
      </c>
      <c r="R9" s="95">
        <f t="shared" si="3"/>
        <v>21.359634294035384</v>
      </c>
    </row>
    <row r="10" spans="1:18" ht="16.5" customHeight="1">
      <c r="A10" s="74">
        <v>6</v>
      </c>
      <c r="B10" s="74"/>
      <c r="C10" s="133" t="s">
        <v>41</v>
      </c>
      <c r="D10" s="88" t="s">
        <v>174</v>
      </c>
      <c r="E10" s="74">
        <f>+Evaluador!P15</f>
        <v>3</v>
      </c>
      <c r="F10" s="89">
        <f>+'Matriz de Correlación CREAR'!X9</f>
        <v>0.73809523809523814</v>
      </c>
      <c r="G10" s="89">
        <f t="shared" si="2"/>
        <v>2.2142857142857144</v>
      </c>
      <c r="H10" s="89">
        <f>+'Matriz de Correlación CREAR'!Y9</f>
        <v>15.5</v>
      </c>
      <c r="I10" s="96"/>
      <c r="J10" s="90">
        <f>+SUM(J5:J9)</f>
        <v>1</v>
      </c>
      <c r="K10" s="97">
        <f>SUM(K5:K9)</f>
        <v>21</v>
      </c>
      <c r="L10" s="91">
        <v>9</v>
      </c>
      <c r="M10" s="92">
        <f t="shared" si="0"/>
        <v>4.6875E-2</v>
      </c>
      <c r="N10" s="89">
        <f t="shared" si="1"/>
        <v>8.8158950892857142</v>
      </c>
      <c r="O10" s="98" t="s">
        <v>51</v>
      </c>
      <c r="P10" s="99">
        <f>+SUM(P5:P9)</f>
        <v>37.059230187499992</v>
      </c>
      <c r="Q10" s="100" t="s">
        <v>22</v>
      </c>
      <c r="R10" s="101">
        <f>+SUM(R5:R9)</f>
        <v>56.102584663670186</v>
      </c>
    </row>
    <row r="11" spans="1:18" ht="16.5" customHeight="1">
      <c r="A11" s="74">
        <v>7</v>
      </c>
      <c r="B11" s="74"/>
      <c r="C11" s="134" t="s">
        <v>20</v>
      </c>
      <c r="D11" s="88" t="s">
        <v>175</v>
      </c>
      <c r="E11" s="74">
        <f>+Evaluador!P16</f>
        <v>4</v>
      </c>
      <c r="F11" s="89">
        <f>+'Matriz de Correlación CREAR'!X10</f>
        <v>0.61428571428571421</v>
      </c>
      <c r="G11" s="89">
        <f t="shared" si="2"/>
        <v>2.4571428571428569</v>
      </c>
      <c r="H11" s="89">
        <f>+'Matriz de Correlación CREAR'!Y10</f>
        <v>12.899999999999999</v>
      </c>
      <c r="I11" s="96"/>
      <c r="J11" s="74"/>
      <c r="K11" s="97" t="s">
        <v>808</v>
      </c>
      <c r="L11" s="91">
        <v>9</v>
      </c>
      <c r="M11" s="92">
        <f t="shared" si="0"/>
        <v>4.6875E-2</v>
      </c>
      <c r="N11" s="89">
        <f t="shared" si="1"/>
        <v>11.708991071428571</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11.801848214285712</v>
      </c>
      <c r="O12" s="98" t="s">
        <v>206</v>
      </c>
      <c r="P12" s="99">
        <v>45.282116402116401</v>
      </c>
      <c r="Q12" s="100" t="s">
        <v>83</v>
      </c>
      <c r="R12" s="104">
        <f>+ROUND(R10,2)</f>
        <v>56.1</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11.6375625</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11.6625625</v>
      </c>
      <c r="O14" s="87"/>
      <c r="P14" s="103"/>
      <c r="Q14" s="103"/>
      <c r="R14" s="87"/>
    </row>
    <row r="15" spans="1:18" ht="16.5" customHeight="1">
      <c r="A15" s="74">
        <v>11</v>
      </c>
      <c r="B15" s="74"/>
      <c r="C15" s="135" t="s">
        <v>21</v>
      </c>
      <c r="D15" s="88" t="s">
        <v>179</v>
      </c>
      <c r="E15" s="74">
        <f>+Evaluador!P20</f>
        <v>3.66</v>
      </c>
      <c r="F15" s="89">
        <f>+'Matriz de Correlación CREAR'!X14</f>
        <v>0.49047619047619051</v>
      </c>
      <c r="G15" s="89">
        <f t="shared" si="2"/>
        <v>1.7951428571428574</v>
      </c>
      <c r="H15" s="89">
        <f>+'Matriz de Correlación CREAR'!Y14</f>
        <v>10.3</v>
      </c>
      <c r="I15" s="96"/>
      <c r="J15" s="96"/>
      <c r="K15" s="74"/>
      <c r="L15" s="91">
        <v>9</v>
      </c>
      <c r="M15" s="92">
        <f t="shared" si="0"/>
        <v>4.6875E-2</v>
      </c>
      <c r="N15" s="89">
        <f t="shared" si="1"/>
        <v>10.827301205357141</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6.9082939732142856</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11.723276785714285</v>
      </c>
      <c r="O17" s="87"/>
      <c r="P17" s="103"/>
      <c r="Q17" s="103"/>
      <c r="R17" s="87"/>
    </row>
    <row r="18" spans="1:18" ht="16.5" customHeight="1">
      <c r="A18" s="74">
        <v>14</v>
      </c>
      <c r="B18" s="74"/>
      <c r="C18" s="136" t="s">
        <v>1</v>
      </c>
      <c r="D18" s="88" t="s">
        <v>182</v>
      </c>
      <c r="E18" s="74">
        <f>+Evaluador!P23</f>
        <v>4</v>
      </c>
      <c r="F18" s="89">
        <f>+'Matriz de Correlación CREAR'!X17</f>
        <v>0.5714285714285714</v>
      </c>
      <c r="G18" s="89">
        <f t="shared" si="2"/>
        <v>2.2857142857142856</v>
      </c>
      <c r="H18" s="89">
        <f>+'Matriz de Correlación CREAR'!Y17</f>
        <v>12</v>
      </c>
      <c r="I18" s="96"/>
      <c r="J18" s="96"/>
      <c r="K18" s="74"/>
      <c r="L18" s="91">
        <v>9</v>
      </c>
      <c r="M18" s="92">
        <f t="shared" si="0"/>
        <v>4.6875E-2</v>
      </c>
      <c r="N18" s="89">
        <f t="shared" si="1"/>
        <v>11.741133928571427</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11.687562499999999</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11.723276785714285</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11.633991071428571</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11.80899107142857</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43.5717619047619</v>
      </c>
      <c r="H26" s="110"/>
      <c r="I26" s="110"/>
      <c r="J26" s="110"/>
      <c r="K26" s="111" t="s">
        <v>50</v>
      </c>
      <c r="L26" s="97">
        <f>+IF($C$3="No",SUM(L5:L22),SUM(L5:L25))</f>
        <v>192</v>
      </c>
      <c r="M26" s="112">
        <f>+IF($C$3="No",SUM(M5:M22),SUM(M5:M25))</f>
        <v>1</v>
      </c>
      <c r="N26" s="113">
        <f>+IF($C$3="No",SUM(N5:N22),SUM(N5:N25))</f>
        <v>200.02080839285713</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5.4216867469879519E-2</v>
      </c>
      <c r="N34" s="182">
        <f>E34*(1+((IF($C$32="No",SUM($G$34:$G$48,$G$50),SUM($G$34:$G$51))-G34)*M34))</f>
        <v>12.682253012048193</v>
      </c>
      <c r="O34" s="186">
        <f>+SUM(N36+N37)</f>
        <v>24.411329578313254</v>
      </c>
      <c r="P34" s="187">
        <f>+O34*J34</f>
        <v>2.4411329578313254</v>
      </c>
      <c r="Q34" s="188" t="s">
        <v>19</v>
      </c>
      <c r="R34" s="189">
        <f>IF($P$39=0,"0",IF($C$32="No",(P34/$P$41*100),(P34/$P$42*100)))</f>
        <v>4.0699388178845286</v>
      </c>
    </row>
    <row r="35" spans="1:18" ht="15" customHeight="1">
      <c r="A35" s="179">
        <v>2</v>
      </c>
      <c r="B35" s="179" t="s">
        <v>736</v>
      </c>
      <c r="C35" s="190" t="s">
        <v>20</v>
      </c>
      <c r="D35" s="181" t="s">
        <v>737</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12.682253012048193</v>
      </c>
      <c r="O35" s="192">
        <f>+N38+N39</f>
        <v>21.028738012048194</v>
      </c>
      <c r="P35" s="187">
        <f>+O35*J35</f>
        <v>3.1543107018072289</v>
      </c>
      <c r="Q35" s="188" t="s">
        <v>41</v>
      </c>
      <c r="R35" s="189">
        <f t="shared" ref="R35:R38" si="7">IF($P$39=0,"0",IF($C$32="No",(P35/$P$41*100),(P35/$P$42*100)))</f>
        <v>5.2589726945306703</v>
      </c>
    </row>
    <row r="36" spans="1:18" ht="15" customHeight="1">
      <c r="A36" s="179">
        <v>3</v>
      </c>
      <c r="B36" s="179">
        <v>5</v>
      </c>
      <c r="C36" s="183" t="s">
        <v>19</v>
      </c>
      <c r="D36" s="181" t="s">
        <v>738</v>
      </c>
      <c r="E36" s="74">
        <f>Evaluador!P12</f>
        <v>4</v>
      </c>
      <c r="F36" s="182">
        <f>'Matriz de Correlación CREAR'!U32</f>
        <v>0.30000000000000004</v>
      </c>
      <c r="G36" s="182">
        <f t="shared" si="4"/>
        <v>1.2000000000000002</v>
      </c>
      <c r="H36" s="182">
        <f>'Matriz de Correlación CREAR'!V32</f>
        <v>5.4000000000000012</v>
      </c>
      <c r="I36" s="193" t="s">
        <v>20</v>
      </c>
      <c r="J36" s="90">
        <v>0.2</v>
      </c>
      <c r="K36" s="179">
        <v>1</v>
      </c>
      <c r="L36" s="184">
        <v>9</v>
      </c>
      <c r="M36" s="185">
        <f t="shared" si="5"/>
        <v>5.4216867469879519E-2</v>
      </c>
      <c r="N36" s="182">
        <f t="shared" si="6"/>
        <v>12.865385542168674</v>
      </c>
      <c r="O36" s="194">
        <f>+N35</f>
        <v>12.682253012048193</v>
      </c>
      <c r="P36" s="187">
        <f>+O36*J36</f>
        <v>2.5364506024096389</v>
      </c>
      <c r="Q36" s="188" t="s">
        <v>20</v>
      </c>
      <c r="R36" s="189">
        <f t="shared" si="7"/>
        <v>4.2288555948073379</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11.545944036144579</v>
      </c>
      <c r="O37" s="196">
        <f>+N42+N43+N46+N44</f>
        <v>49.788168373493974</v>
      </c>
      <c r="P37" s="187">
        <f>+O37*J37</f>
        <v>7.4682252560240956</v>
      </c>
      <c r="Q37" s="188" t="s">
        <v>21</v>
      </c>
      <c r="R37" s="189">
        <f t="shared" si="7"/>
        <v>12.451275860533567</v>
      </c>
    </row>
    <row r="38" spans="1:18" ht="15" customHeight="1">
      <c r="A38" s="179">
        <v>5</v>
      </c>
      <c r="B38" s="179">
        <v>1</v>
      </c>
      <c r="C38" s="191" t="s">
        <v>41</v>
      </c>
      <c r="D38" s="181" t="s">
        <v>740</v>
      </c>
      <c r="E38" s="74">
        <f>Evaluador!P14</f>
        <v>3.66</v>
      </c>
      <c r="F38" s="182">
        <f>'Matriz de Correlación CREAR'!U34</f>
        <v>0.72222222222222221</v>
      </c>
      <c r="G38" s="182">
        <f t="shared" si="4"/>
        <v>2.6433333333333335</v>
      </c>
      <c r="H38" s="182">
        <f>'Matriz de Correlación CREAR'!V34</f>
        <v>13</v>
      </c>
      <c r="I38" s="180" t="s">
        <v>1</v>
      </c>
      <c r="J38" s="90">
        <v>0.4</v>
      </c>
      <c r="K38" s="179">
        <f>+IF($C$32="No",7,8)</f>
        <v>8</v>
      </c>
      <c r="L38" s="184">
        <v>9</v>
      </c>
      <c r="M38" s="185">
        <f t="shared" si="5"/>
        <v>5.4216867469879519E-2</v>
      </c>
      <c r="N38" s="182">
        <f t="shared" si="6"/>
        <v>11.485421746987951</v>
      </c>
      <c r="O38" s="197">
        <f>IF($C$32="No",N34+N40+N41+N45+N47+N48+N50,N34+N40+N41+N45+N47+N48+N49+N50)</f>
        <v>97.991740642570278</v>
      </c>
      <c r="P38" s="187">
        <f>+O38*J38</f>
        <v>39.196696257028115</v>
      </c>
      <c r="Q38" s="188" t="s">
        <v>1</v>
      </c>
      <c r="R38" s="189">
        <f t="shared" si="7"/>
        <v>65.350047860986209</v>
      </c>
    </row>
    <row r="39" spans="1:18" ht="15" customHeight="1">
      <c r="A39" s="179">
        <v>6</v>
      </c>
      <c r="B39" s="179" t="s">
        <v>741</v>
      </c>
      <c r="C39" s="191" t="s">
        <v>41</v>
      </c>
      <c r="D39" s="181" t="s">
        <v>742</v>
      </c>
      <c r="E39" s="74">
        <f>Evaluador!P15</f>
        <v>3</v>
      </c>
      <c r="F39" s="182">
        <f>'Matriz de Correlación CREAR'!U35</f>
        <v>0.6166666666666667</v>
      </c>
      <c r="G39" s="182">
        <f t="shared" si="4"/>
        <v>1.85</v>
      </c>
      <c r="H39" s="182">
        <f>'Matriz de Correlación CREAR'!V35</f>
        <v>11.100000000000001</v>
      </c>
      <c r="I39" s="198"/>
      <c r="J39" s="199">
        <f>+SUM(J34:J38)</f>
        <v>1</v>
      </c>
      <c r="K39" s="200">
        <f>SUM(K34:K38)</f>
        <v>17</v>
      </c>
      <c r="L39" s="184">
        <v>9</v>
      </c>
      <c r="M39" s="185">
        <f t="shared" si="5"/>
        <v>5.4216867469879519E-2</v>
      </c>
      <c r="N39" s="182">
        <f t="shared" si="6"/>
        <v>9.5433162650602412</v>
      </c>
      <c r="O39" s="201" t="s">
        <v>51</v>
      </c>
      <c r="P39" s="202">
        <f>+SUM(P34:P38)</f>
        <v>54.796815775100406</v>
      </c>
      <c r="Q39" s="203" t="s">
        <v>22</v>
      </c>
      <c r="R39" s="204">
        <f>+SUM(R34:R38)</f>
        <v>91.35909082874231</v>
      </c>
    </row>
    <row r="40" spans="1:18" ht="15" customHeight="1">
      <c r="A40" s="179">
        <v>7</v>
      </c>
      <c r="B40" s="179">
        <v>5</v>
      </c>
      <c r="C40" s="180" t="s">
        <v>1</v>
      </c>
      <c r="D40" s="181" t="s">
        <v>743</v>
      </c>
      <c r="E40" s="74">
        <f>Evaluador!P16</f>
        <v>4</v>
      </c>
      <c r="F40" s="182">
        <f>'Matriz de Correlación CREAR'!U36</f>
        <v>0.50555555555555565</v>
      </c>
      <c r="G40" s="182">
        <f t="shared" si="4"/>
        <v>2.0222222222222226</v>
      </c>
      <c r="H40" s="182">
        <f>'Matriz de Correlación CREAR'!V36</f>
        <v>9.1000000000000014</v>
      </c>
      <c r="I40" s="198"/>
      <c r="J40" s="179"/>
      <c r="K40" s="179"/>
      <c r="L40" s="184">
        <v>9</v>
      </c>
      <c r="M40" s="185">
        <f t="shared" si="5"/>
        <v>5.4216867469879519E-2</v>
      </c>
      <c r="N40" s="182">
        <f t="shared" si="6"/>
        <v>12.687072289156626</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12.865385542168674</v>
      </c>
      <c r="O41" s="98" t="s">
        <v>206</v>
      </c>
      <c r="P41" s="202">
        <v>51.85747336377473</v>
      </c>
      <c r="Q41" s="203" t="s">
        <v>83</v>
      </c>
      <c r="R41" s="207">
        <f>+ROUND(R39,2)</f>
        <v>91.36</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12.634060240963855</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12.638879518072288</v>
      </c>
      <c r="O43" s="178"/>
      <c r="P43" s="206"/>
      <c r="Q43" s="206"/>
      <c r="R43" s="178"/>
    </row>
    <row r="44" spans="1:18" ht="15" customHeight="1">
      <c r="A44" s="179">
        <v>11</v>
      </c>
      <c r="B44" s="179" t="s">
        <v>747</v>
      </c>
      <c r="C44" s="195" t="s">
        <v>21</v>
      </c>
      <c r="D44" s="181" t="s">
        <v>748</v>
      </c>
      <c r="E44" s="74">
        <f>Evaluador!P20</f>
        <v>3.66</v>
      </c>
      <c r="F44" s="182">
        <f>'Matriz de Correlación CREAR'!U40</f>
        <v>0.31666666666666665</v>
      </c>
      <c r="G44" s="182">
        <f t="shared" si="4"/>
        <v>1.159</v>
      </c>
      <c r="H44" s="182">
        <f>'Matriz de Correlación CREAR'!V40</f>
        <v>5.7</v>
      </c>
      <c r="I44" s="198"/>
      <c r="J44" s="198"/>
      <c r="K44" s="179"/>
      <c r="L44" s="184">
        <v>9</v>
      </c>
      <c r="M44" s="185">
        <f t="shared" si="5"/>
        <v>5.4216867469879519E-2</v>
      </c>
      <c r="N44" s="182">
        <f t="shared" si="6"/>
        <v>11.779963554216867</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7.4576281927710841</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12.735265060240964</v>
      </c>
      <c r="O46" s="178"/>
      <c r="P46" s="206"/>
      <c r="Q46" s="206"/>
      <c r="R46" s="178"/>
    </row>
    <row r="47" spans="1:18" ht="15" customHeight="1">
      <c r="A47" s="179">
        <v>14</v>
      </c>
      <c r="B47" s="179">
        <v>1</v>
      </c>
      <c r="C47" s="180" t="s">
        <v>1</v>
      </c>
      <c r="D47" s="181" t="s">
        <v>2</v>
      </c>
      <c r="E47" s="74">
        <f>Evaluador!P23</f>
        <v>4</v>
      </c>
      <c r="F47" s="182">
        <f>'Matriz de Correlación CREAR'!U43</f>
        <v>0.77777777777777779</v>
      </c>
      <c r="G47" s="182">
        <f t="shared" si="4"/>
        <v>3.1111111111111112</v>
      </c>
      <c r="H47" s="182">
        <f>'Matriz de Correlación CREAR'!V43</f>
        <v>14</v>
      </c>
      <c r="I47" s="198"/>
      <c r="J47" s="198"/>
      <c r="K47" s="179"/>
      <c r="L47" s="184">
        <v>9</v>
      </c>
      <c r="M47" s="185">
        <f t="shared" si="5"/>
        <v>5.4216867469879519E-2</v>
      </c>
      <c r="N47" s="182">
        <f t="shared" si="6"/>
        <v>12.450927710843372</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13.336372155287817</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13.282824631860775</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13.229277108433735</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13.175729585006692</v>
      </c>
      <c r="O51" s="178"/>
      <c r="P51" s="178"/>
      <c r="Q51" s="178"/>
      <c r="R51" s="178"/>
    </row>
    <row r="52" spans="1:18" ht="15" customHeight="1">
      <c r="A52" s="210"/>
      <c r="B52" s="210"/>
      <c r="C52" s="211"/>
      <c r="D52"/>
      <c r="E52" s="178"/>
      <c r="F52" s="212">
        <f>+IF($C$32="No",AVERAGE(F34:F48,F50),AVERAGE(F34:F51))</f>
        <v>0.61574074074074081</v>
      </c>
      <c r="G52" s="212">
        <f>+IF($C$32="No",SUM(G34:G48,G50),SUM(G34:G51))</f>
        <v>42.079277777777776</v>
      </c>
      <c r="H52" s="213"/>
      <c r="I52" s="213"/>
      <c r="J52" s="213"/>
      <c r="K52" s="214" t="s">
        <v>50</v>
      </c>
      <c r="L52" s="200">
        <f>+IF($C$32="No",SUM(L34:L48,L50),SUM(L34:L51))</f>
        <v>166</v>
      </c>
      <c r="M52" s="215">
        <f>+IF($C$32="No",SUM(M34:M48,M50),SUM(M34:M51))</f>
        <v>0.99999999999999989</v>
      </c>
      <c r="N52" s="216">
        <f>+IF($C$32="No",SUM(N34:N48,N50),SUM(N34:N51))</f>
        <v>219.07795920348059</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121229</v>
      </c>
      <c r="D5" s="256" t="s">
        <v>818</v>
      </c>
      <c r="E5" s="257" t="s">
        <v>819</v>
      </c>
      <c r="F5" s="257" t="s">
        <v>820</v>
      </c>
      <c r="G5" s="288" t="s">
        <v>821</v>
      </c>
      <c r="H5" s="256" t="s">
        <v>822</v>
      </c>
      <c r="I5" s="288" t="s">
        <v>823</v>
      </c>
      <c r="J5" s="256" t="s">
        <v>824</v>
      </c>
      <c r="K5" s="257">
        <v>1083893382</v>
      </c>
      <c r="L5" s="257" t="s">
        <v>66</v>
      </c>
      <c r="M5" s="258">
        <v>1822363807</v>
      </c>
      <c r="N5" s="256">
        <v>27</v>
      </c>
      <c r="O5" s="256">
        <v>7</v>
      </c>
      <c r="P5" s="257">
        <v>3</v>
      </c>
      <c r="Q5" s="257">
        <v>10</v>
      </c>
      <c r="R5" s="257">
        <v>0</v>
      </c>
      <c r="S5" s="257">
        <v>16</v>
      </c>
      <c r="T5" s="257">
        <v>10</v>
      </c>
      <c r="U5" s="259">
        <v>0.27857553764188658</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4</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4</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3.66</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3</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4</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3.66</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839</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4</v>
      </c>
      <c r="Q23" s="68" t="s">
        <v>838</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91.36</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$1822363807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redactar con base en lo que se encuentre en la revisión, pero obligatoriamente, teniendo en cuenta las recomendaciones dadas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27,8575537641887%,  TIR indica que "dar un calificativo, teniendo en cuenta que una TIR baja pero positiva no necesariamente es un proyecto malo :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Y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121229</v>
      </c>
      <c r="F3" s="26" t="str">
        <f>Evaluador!D5</f>
        <v>152 - 1C / Economía Campesina</v>
      </c>
      <c r="G3" s="26" t="str">
        <f>Evaluador!E5</f>
        <v>Huila</v>
      </c>
      <c r="H3" s="26" t="str">
        <f>Evaluador!F5</f>
        <v>Pitalito</v>
      </c>
      <c r="I3" s="26" t="str">
        <f>Evaluador!G5</f>
        <v>COOPERATIVA COMERCIALIZADORA EL CAFETALITO</v>
      </c>
      <c r="J3" s="26" t="str">
        <f>Evaluador!H5</f>
        <v>AGROINDUSTRIA</v>
      </c>
      <c r="K3" s="26" t="str">
        <f>Evaluador!I5</f>
        <v>1061 Trilla de café</v>
      </c>
      <c r="L3" s="26" t="str">
        <f>Evaluador!J5</f>
        <v>LEYDI LORENA MOTTA CUELLAR</v>
      </c>
      <c r="M3" s="26">
        <f>Evaluador!K5</f>
        <v>1083893382</v>
      </c>
      <c r="N3" s="26" t="str">
        <f>Evaluador!L5</f>
        <v>Asociativo</v>
      </c>
      <c r="O3" s="255">
        <f>Evaluador!M5</f>
        <v>1822363807</v>
      </c>
      <c r="P3" s="26">
        <f>Evaluador!N5</f>
        <v>27</v>
      </c>
      <c r="Q3" s="26">
        <f>Evaluador!O5</f>
        <v>7</v>
      </c>
      <c r="R3" s="26">
        <f>Evaluador!P5</f>
        <v>3</v>
      </c>
      <c r="S3" s="26">
        <f>Evaluador!Q5</f>
        <v>10</v>
      </c>
      <c r="T3" s="26">
        <f>Evaluador!R5</f>
        <v>0</v>
      </c>
      <c r="U3" s="26">
        <f>Evaluador!S5</f>
        <v>16</v>
      </c>
      <c r="V3" s="26">
        <f>Evaluador!T5</f>
        <v>10</v>
      </c>
      <c r="W3" s="254">
        <f>Evaluador!U5</f>
        <v>0.27857553764188658</v>
      </c>
      <c r="X3" s="26" t="str">
        <f>Evaluador!V5</f>
        <v>Cooperativa</v>
      </c>
      <c r="Y3" s="26" t="str">
        <f>Evaluador!W5</f>
        <v>901550274-9</v>
      </c>
      <c r="Z3" s="26">
        <f>Evaluador!P10</f>
        <v>4</v>
      </c>
      <c r="AA3" s="26">
        <f>Evaluador!P11</f>
        <v>4</v>
      </c>
      <c r="AB3" s="26">
        <f>Evaluador!P12</f>
        <v>4</v>
      </c>
      <c r="AC3" s="26">
        <f>Evaluador!P13</f>
        <v>3.66</v>
      </c>
      <c r="AD3" s="26">
        <f>Evaluador!P14</f>
        <v>3.66</v>
      </c>
      <c r="AE3" s="26">
        <f>Evaluador!P15</f>
        <v>3</v>
      </c>
      <c r="AF3" s="26">
        <f>Evaluador!P16</f>
        <v>4</v>
      </c>
      <c r="AG3" s="26">
        <f>Evaluador!P17</f>
        <v>4</v>
      </c>
      <c r="AH3" s="26">
        <f>Evaluador!P18</f>
        <v>4</v>
      </c>
      <c r="AI3" s="26">
        <f>Evaluador!P19</f>
        <v>4</v>
      </c>
      <c r="AJ3" s="26">
        <f>Evaluador!P20</f>
        <v>3.66</v>
      </c>
      <c r="AK3" s="26">
        <f>Evaluador!P21</f>
        <v>2.33</v>
      </c>
      <c r="AL3" s="26">
        <f>Evaluador!P22</f>
        <v>4</v>
      </c>
      <c r="AM3" s="26">
        <f>Evaluador!P23</f>
        <v>4</v>
      </c>
      <c r="AN3" s="26">
        <f>Evaluador!P24</f>
        <v>4</v>
      </c>
      <c r="AO3" s="26">
        <f>Evaluador!P25</f>
        <v>4</v>
      </c>
      <c r="AP3" s="26">
        <f>Evaluador!P26</f>
        <v>4</v>
      </c>
      <c r="AQ3" s="26">
        <f>Evaluador!P27</f>
        <v>4</v>
      </c>
      <c r="AR3" s="26">
        <f>Evaluador!P28</f>
        <v>0</v>
      </c>
      <c r="AS3" s="26">
        <f>Evaluador!P29</f>
        <v>0</v>
      </c>
      <c r="AT3" s="26">
        <f>Evaluador!P30</f>
        <v>0</v>
      </c>
      <c r="AU3" s="26" t="str">
        <f>Evaluador!T10</f>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AV3" s="26" t="str">
        <f>Evaluador!T11</f>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AW3" s="26" t="str">
        <f>Evaluador!T12</f>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AX3" s="26" t="str">
        <f>Evaluador!T13</f>
        <v>Se explica los principales resultados. El plan operativo es comprensible y coherente con el objeto del proyecto. Se realiza proyección de ventasajustada a la capacidad instalada. Se determinan costos y gastos del proycto.</v>
      </c>
      <c r="AY3" s="26" t="str">
        <f>Evaluador!T14</f>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Z3" s="26" t="str">
        <f>Evaluador!T15</f>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BA3" s="26" t="str">
        <f>Evaluador!T16</f>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BB3" s="28">
        <f>Evaluador!P32</f>
        <v>91.36</v>
      </c>
      <c r="BC3" s="29" t="str">
        <f>Evaluador!P33</f>
        <v>Viable</v>
      </c>
      <c r="BD3" s="250">
        <f>Evaluador!T5</f>
        <v>10</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91.36</v>
      </c>
      <c r="C5" s="51" t="str">
        <f>Evaluador!L5</f>
        <v>Asociativo</v>
      </c>
      <c r="D5" s="50">
        <f>Evaluador!M5</f>
        <v>1822363807</v>
      </c>
      <c r="E5" s="51" t="str">
        <f>Evaluador!D5</f>
        <v>152 - 1C / Economía Campesina</v>
      </c>
      <c r="F5" s="51">
        <f>Evaluador!C5</f>
        <v>121229</v>
      </c>
      <c r="G5" s="51" t="str">
        <f>Evaluador!G5</f>
        <v>COOPERATIVA COMERCIALIZADORA EL CAFETALITO</v>
      </c>
      <c r="H5" s="51" t="str">
        <f>Evaluador!H5</f>
        <v>AGROINDUSTRIA</v>
      </c>
      <c r="I5" s="51" t="str">
        <f>Evaluador!E5</f>
        <v>Huila</v>
      </c>
      <c r="J5" s="51" t="str">
        <f>Evaluador!F5</f>
        <v>Pitalito</v>
      </c>
      <c r="K5" s="41">
        <f>+Evaluador!P10</f>
        <v>4</v>
      </c>
      <c r="L5" s="41">
        <f>+Evaluador!P11</f>
        <v>4</v>
      </c>
      <c r="M5" s="41">
        <f>+Evaluador!P12</f>
        <v>4</v>
      </c>
      <c r="N5" s="41">
        <f>+Evaluador!P17</f>
        <v>4</v>
      </c>
      <c r="O5" s="41" t="str">
        <f>+Evaluador!T10</f>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P5" s="41">
        <f>+Evaluador!P13</f>
        <v>3.66</v>
      </c>
      <c r="Q5" s="41">
        <f>+Evaluador!P14</f>
        <v>3.66</v>
      </c>
      <c r="R5" s="41">
        <f>+Evaluador!P15</f>
        <v>3</v>
      </c>
      <c r="S5" s="41">
        <f>+Evaluador!P24</f>
        <v>4</v>
      </c>
      <c r="T5" s="41" t="str">
        <f>+Evaluador!T11</f>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U5" s="41">
        <f>+Evaluador!P16</f>
        <v>4</v>
      </c>
      <c r="V5" s="41" t="str">
        <f>+Evaluador!T12</f>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W5" s="41">
        <f>+Evaluador!P18</f>
        <v>4</v>
      </c>
      <c r="X5" s="41">
        <f>+Evaluador!P19</f>
        <v>4</v>
      </c>
      <c r="Y5" s="41">
        <f>+Evaluador!P20</f>
        <v>3.66</v>
      </c>
      <c r="Z5" s="41">
        <f>+Evaluador!P21</f>
        <v>2.33</v>
      </c>
      <c r="AA5" s="41">
        <f>+Evaluador!P22</f>
        <v>4</v>
      </c>
      <c r="AB5" s="41">
        <f>+Evaluador!P26</f>
        <v>4</v>
      </c>
      <c r="AC5" s="41" t="str">
        <f>+Evaluador!T13</f>
        <v>Se explica los principales resultados. El plan operativo es comprensible y coherente con el objeto del proyecto. Se realiza proyección de ventasajustada a la capacidad instalada. Se determinan costos y gastos del proycto.</v>
      </c>
      <c r="AD5" s="41">
        <f>+Evaluador!P23</f>
        <v>4</v>
      </c>
      <c r="AE5" s="41">
        <f>+Evaluador!P25</f>
        <v>4</v>
      </c>
      <c r="AF5" s="41">
        <f>+Evaluador!P27</f>
        <v>4</v>
      </c>
      <c r="AG5" s="41">
        <f>+Evaluador!P28</f>
        <v>0</v>
      </c>
      <c r="AH5" s="41">
        <f>+Evaluador!P29</f>
        <v>0</v>
      </c>
      <c r="AI5" s="41">
        <f>+Evaluador!P31</f>
        <v>0</v>
      </c>
      <c r="AJ5" s="41" t="str">
        <f>+Evaluador!T14</f>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**Técnico: **
4. Descripción del Proyecto: 3,66
5. Productos o Servicios: 3,66
6. Proceso Técnico: 3
15. Plan Operativo: 4
El evaluador humano expresa frente al componente Técnico que: "Se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7. Trámites Legales: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**Financiero: **
9. Proyección de Ventas: 4
10. Costos y Gastos: 4
11. Equipo de Trabajo: 3,66
12. Necesidades y Requerimientos: 2,33
13. Valor del Proyecto: 4
17. Indicadores: 4
El evaluador humano expresa frente al componente Financiero que: "Se explica los principales resultados. El plan operativo es comprensible y coherente con el objeto del proyecto. Se realiza proyección de ventasajustada a la capacidad instalada. Se determinan costos y gastos del proycto."
**Impacto: **
14. Avances del Proyecto: 4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L5" s="51" t="str">
        <f>+Evaluador!T15</f>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AM5" s="51" t="str">
        <f>+Evaluador!T16</f>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AN5" s="70">
        <f>Evaluador!U5*100</f>
        <v>27.857553764188658</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$1822363807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**Técnico: **
4. Descripción del Proyecto: 3,66
5. Productos o Servicios: 3,66
6. Proceso Técnico: 3
15. Plan Operativo: 4
El evaluador humano expresa frente al componente Técnico que: "Se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7. Trámites Legales: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**Financiero: **
9. Proyección de Ventas: 4
10. Costos y Gastos: 4
11. Equipo de Trabajo: 3,66
12. Necesidades y Requerimientos: 2,33
13. Valor del Proyecto: 4
17. Indicadores: 4
El evaluador humano expresa frente al componente Financiero que: "Se explica los principales resultados. El plan operativo es comprensible y coherente con el objeto del proyecto. Se realiza proyección de ventasajustada a la capacidad instalada. Se determinan costos y gastos del proycto."
**Impacto: **
14. Avances del Proyecto: 4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realizar del análisis de los diferentes componentes sobre cómo se encontró cada componente, estas deben tener en cuenta siempre lo indicado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y categoría de viable o no viable**
- Longitud mínima: **500 caracteres**
- Incluye siempre esta fórmula: **“El plan de negocios obtuvo una TIR de 27,8575537641887%,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$1822363807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**Técnico: **
4. Descripción del Proyecto: 3,66
5. Productos o Servicios: 3,66
6. Proceso Técnico: 3
15. Plan Operativo: 4
El evaluador humano expresa frente al componente Técnico que: "Se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7. Trámites Legales: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**Financiero: **
9. Proyección de Ventas: 4
10. Costos y Gastos: 4
11. Equipo de Trabajo: 3,66
12. Necesidades y Requerimientos: 2,33
13. Valor del Proyecto: 4
17. Indicadores: 4
El evaluador humano expresa frente al componente Financiero que: "Se explica los principales resultados. El plan operativo es comprensible y coherente con el objeto del proyecto. Se realiza proyección de ventasajustada a la capacidad instalada. Se determinan costos y gastos del proycto."
**Impacto: **
14. Avances del Proyecto: 4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realizar del análisis de los diferentes componentes sobre cómo se encontró cada componente, estas deben tener en cuenta siempre lo indicado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y categoría de viable o no viable**
- Longitud mínima: **500 caracteres**
- Incluye siempre esta fórmula: **“El plan de negocios obtuvo una TIR de 27,8575537641887%,  TIR indica que "Realiza breve descripción según el sector que es: "AGROINDUSTRIA",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91.36</v>
      </c>
      <c r="C16" s="51" t="str">
        <f>Evaluador!L5</f>
        <v>Asociativo</v>
      </c>
      <c r="D16" s="50">
        <f>Evaluador!M5</f>
        <v>1822363807</v>
      </c>
      <c r="E16" s="51" t="str">
        <f>Evaluador!D5</f>
        <v>152 - 1C / Economía Campesina</v>
      </c>
      <c r="F16" s="51">
        <f>Evaluador!C5</f>
        <v>121229</v>
      </c>
      <c r="G16" s="51" t="str">
        <f>Evaluador!G5</f>
        <v>COOPERATIVA COMERCIALIZADORA EL CAFETALITO</v>
      </c>
      <c r="H16" s="51" t="str">
        <f>Evaluador!H5</f>
        <v>AGROINDUSTRIA</v>
      </c>
      <c r="I16" s="51" t="str">
        <f>Evaluador!E5</f>
        <v>Huila</v>
      </c>
      <c r="J16" s="51" t="str">
        <f>Evaluador!F5</f>
        <v>Pitalito</v>
      </c>
      <c r="K16" s="41">
        <f>Evaluador!P12</f>
        <v>4</v>
      </c>
      <c r="L16" s="41">
        <f>Evaluador!P13</f>
        <v>3.66</v>
      </c>
      <c r="M16" s="41" t="str">
        <f>Evaluador!T10</f>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N16" s="41">
        <f>Evaluador!P14</f>
        <v>3.66</v>
      </c>
      <c r="O16" s="41">
        <f>Evaluador!P15</f>
        <v>3</v>
      </c>
      <c r="P16" s="41" t="str">
        <f>Evaluador!T11</f>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Q16" s="41">
        <f>Evaluador!P11</f>
        <v>4</v>
      </c>
      <c r="R16" s="41" t="str">
        <f>Evaluador!T12</f>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S16" s="41">
        <f>Evaluador!P18</f>
        <v>4</v>
      </c>
      <c r="T16" s="41">
        <f>Evaluador!P19</f>
        <v>4</v>
      </c>
      <c r="U16" s="41">
        <f>Evaluador!P20</f>
        <v>3.66</v>
      </c>
      <c r="V16" s="41">
        <f>Evaluador!P22</f>
        <v>4</v>
      </c>
      <c r="W16" s="41" t="str">
        <f>Evaluador!T13</f>
        <v>Se explica los principales resultados. El plan operativo es comprensible y coherente con el objeto del proyecto. Se realiza proyección de ventasajustada a la capacidad instalada. Se determinan costos y gastos del proycto.</v>
      </c>
      <c r="X16" s="41">
        <f>Evaluador!P10</f>
        <v>4</v>
      </c>
      <c r="Y16" s="41">
        <f>Evaluador!P16</f>
        <v>4</v>
      </c>
      <c r="Z16" s="41">
        <f>Evaluador!P17</f>
        <v>4</v>
      </c>
      <c r="AA16" s="41">
        <f>Evaluador!P21</f>
        <v>2.33</v>
      </c>
      <c r="AB16" s="41">
        <f>Evaluador!P23</f>
        <v>4</v>
      </c>
      <c r="AC16" s="41">
        <f>Evaluador!P24</f>
        <v>4</v>
      </c>
      <c r="AD16" s="41">
        <f>Evaluador!P25</f>
        <v>4</v>
      </c>
      <c r="AE16" s="41">
        <f>Evaluador!P26</f>
        <v>4</v>
      </c>
      <c r="AF16" s="41">
        <f>Evaluador!P27</f>
        <v>4</v>
      </c>
      <c r="AG16" s="41" t="str">
        <f>Evaluador!T14</f>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I16" s="51" t="str">
        <f>Evaluador!T15</f>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AJ16" s="51" t="str">
        <f>Evaluador!T16</f>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AK16" s="70">
        <f>Evaluador!U5*100</f>
        <v>27.857553764188658</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$1822363807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redactar con base en lo que se encuentre en la revisión, pero obligatoriamente, teniendo en cuenta las recomendaciones dadas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27,8575537641887%,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$1822363807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redactar con base en lo que se encuentre en la revisión, pero obligatoriamente, teniendo en cuenta las recomendaciones dadas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27,8575537641887%,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6</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27</v>
      </c>
      <c r="C18" s="163" t="s">
        <v>419</v>
      </c>
      <c r="D18" s="154">
        <f>Evaluador!M5</f>
        <v>1822363807</v>
      </c>
      <c r="E18" s="165" t="s">
        <v>420</v>
      </c>
      <c r="F18" s="157">
        <f>Evaluador!Q5</f>
        <v>10</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NC27WN7QDMQ6-1213215567-1239587</_dlc_DocId>
    <_dlc_DocIdUrl xmlns="71013b74-8d76-4286-9854-1c967c63d6ea">
      <Url>https://sena4.sharepoint.com/teams/det/_layouts/15/DocIdRedir.aspx?ID=NC27WN7QDMQ6-1213215567-1239587</Url>
      <Description>NC27WN7QDMQ6-1213215567-1239587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B0701164-90F1-474A-BAB3-C0EC6E26B446}"/>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2026-06-04T21:04:41Z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17e6a7ee-7456-474a-a3cd-1b7c2c621e96</vt:lpwstr>
  </property>
  <property fmtid="{D5CDD505-2E9C-101B-9397-08002B2CF9AE}" pid="11" name="MediaServiceImageTags">
    <vt:lpwstr/>
  </property>
</Properties>
</file>